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 calcMode="autoNoTable" calcOnSave="0"/>
</workbook>
</file>

<file path=xl/calcChain.xml><?xml version="1.0" encoding="utf-8"?>
<calcChain xmlns="http://schemas.openxmlformats.org/spreadsheetml/2006/main">
  <c r="J31" i="1" l="1"/>
  <c r="J34" i="1" l="1"/>
  <c r="M34" i="1" s="1"/>
  <c r="J33" i="1"/>
  <c r="M33" i="1" s="1"/>
  <c r="J32" i="1"/>
  <c r="M32" i="1" s="1"/>
  <c r="M31" i="1"/>
</calcChain>
</file>

<file path=xl/sharedStrings.xml><?xml version="1.0" encoding="utf-8"?>
<sst xmlns="http://schemas.openxmlformats.org/spreadsheetml/2006/main" count="88" uniqueCount="65">
  <si>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</si>
  <si>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</si>
  <si>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</si>
  <si>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</si>
  <si>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</si>
  <si>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</si>
  <si>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</si>
  <si>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</si>
  <si>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</si>
  <si>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</si>
  <si>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</si>
  <si>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</si>
  <si>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</si>
  <si>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</si>
  <si>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</si>
  <si>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</si>
  <si>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в тч ЗП на ед./ всего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</si>
  <si>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</si>
  <si>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</si>
  <si>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</si>
  <si>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</si>
  <si>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</si>
  <si>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101-1515</t>
  </si>
  <si>
    <t>Электроды диаметром 4 мм Э46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</si>
  <si>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</si>
  <si>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</si>
  <si>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</si>
  <si>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</si>
  <si>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</si>
  <si>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</si>
  <si>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</si>
  <si>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</si>
  <si>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</si>
  <si>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</si>
  <si>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</si>
  <si>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</si>
  <si>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</si>
  <si>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</si>
  <si>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</si>
  <si>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</si>
  <si>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411-0001</t>
  </si>
  <si>
    <t>Вода</t>
  </si>
  <si>
    <t>Прайс</t>
  </si>
  <si>
    <t>Щебень из доменного шлака фр. 0-10мм</t>
  </si>
  <si>
    <r>
      <t>55,16</t>
    </r>
    <r>
      <rPr>
        <i/>
        <sz val="8"/>
        <rFont val="Arial"/>
        <family val="2"/>
        <charset val="204"/>
      </rPr>
      <t xml:space="preserve">
374,87/1,18/6,48*1,02*1,103</t>
    </r>
  </si>
  <si>
    <t>Прайс "Авангард"</t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</si>
  <si>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</si>
  <si>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</si>
  <si>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Прайс "Молодость Запсиба"</t>
  </si>
  <si>
    <t>шт</t>
  </si>
  <si>
    <t>Скамья 10350/1,18*1,02*1,103</t>
  </si>
  <si>
    <r>
      <t>1522,86</t>
    </r>
    <r>
      <rPr>
        <i/>
        <sz val="8"/>
        <rFont val="Arial"/>
        <family val="2"/>
        <charset val="204"/>
      </rPr>
      <t xml:space="preserve">
10350/1,18/6,48*1,02*1,103</t>
    </r>
  </si>
  <si>
    <t>Урны 3820/1,18*1,02*1,103</t>
  </si>
  <si>
    <r>
      <t>562,06</t>
    </r>
    <r>
      <rPr>
        <i/>
        <sz val="8"/>
        <rFont val="Arial"/>
        <family val="2"/>
        <charset val="204"/>
      </rPr>
      <t xml:space="preserve">
3820/1,18/6,48*1,02*1,103</t>
    </r>
  </si>
  <si>
    <t>ТССЦ-204-0003</t>
  </si>
  <si>
    <t>Горячекатаная арматурная сталь гладкая класса А-I, диаметром 10 мм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</si>
  <si>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</si>
  <si>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</si>
  <si>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Итого "Материалы"</t>
  </si>
  <si>
    <t>Итого "Ресурсы подрядчика"</t>
  </si>
  <si>
    <t>по состоянию на 1 квартал 2018 год</t>
  </si>
  <si>
    <t xml:space="preserve"> пр-кт Октябрьский,д. №  21 . Основной пересень</t>
  </si>
  <si>
    <t>Составил:</t>
  </si>
  <si>
    <t>Проверил:</t>
  </si>
  <si>
    <t>Капитальный ремонт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</si>
</sst>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45"/>
  <sheetViews>
    <sheetView showGridLines="0" tabSelected="1" topLeftCell="A34" zoomScaleNormal="100" zoomScaleSheetLayoutView="75" workbookViewId="0">
      <selection activeCell="A41" sqref="A41:XFD46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8.7109375" style="5" customWidth="1"/>
    <col min="7" max="7" width="7.28515625" style="5" customWidth="1"/>
    <col min="8" max="8" width="9.7109375" style="5" customWidth="1"/>
    <col min="9" max="9" width="8.7109375" style="6" customWidth="1"/>
    <col min="10" max="10" width="8.7109375" style="5" customWidth="1"/>
    <col min="11" max="11" width="7.7109375" style="5" customWidth="1"/>
    <col min="12" max="12" width="9.42578125" style="5" customWidth="1"/>
    <col min="13" max="13" width="10.140625" style="6" customWidth="1"/>
    <col min="14" max="14" width="8" style="5" customWidth="1"/>
    <col min="15" max="16384" width="9.140625" style="7"/>
  </cols>
  <sheetData>
    <row r="1" spans="1:14" x14ac:dyDescent="0.2">
      <c r="A1" s="1"/>
    </row>
    <row r="2" spans="1:14" ht="14.25" x14ac:dyDescent="0.2">
      <c r="B2" s="8"/>
      <c r="C2" s="9"/>
      <c r="D2" s="9" t="s">
        <v>64</v>
      </c>
      <c r="E2" s="10"/>
      <c r="F2" s="9"/>
      <c r="G2" s="9"/>
      <c r="H2" s="9"/>
    </row>
    <row r="3" spans="1:14" s="11" customFormat="1" ht="13.5" customHeight="1" x14ac:dyDescent="0.2">
      <c r="B3" s="8"/>
      <c r="D3" s="12" t="s">
        <v>4</v>
      </c>
      <c r="M3" s="6"/>
    </row>
    <row r="4" spans="1:14" x14ac:dyDescent="0.2">
      <c r="B4" s="8"/>
      <c r="D4" s="13"/>
    </row>
    <row r="5" spans="1:14" ht="15.75" x14ac:dyDescent="0.2">
      <c r="B5" s="8"/>
      <c r="D5" s="14" t="s">
        <v>9</v>
      </c>
    </row>
    <row r="6" spans="1:14" ht="14.25" x14ac:dyDescent="0.2">
      <c r="B6" s="8"/>
      <c r="D6" s="15" t="s">
        <v>60</v>
      </c>
    </row>
    <row r="7" spans="1:14" x14ac:dyDescent="0.2">
      <c r="A7" s="26"/>
      <c r="B7" s="8"/>
      <c r="D7" s="16"/>
    </row>
    <row r="8" spans="1:14" ht="14.25" x14ac:dyDescent="0.2">
      <c r="B8" s="17" t="s">
        <v>5</v>
      </c>
      <c r="C8" s="9" t="s">
        <v>61</v>
      </c>
      <c r="D8" s="3"/>
      <c r="E8" s="18"/>
      <c r="F8" s="18"/>
      <c r="G8" s="18"/>
      <c r="H8" s="9"/>
    </row>
    <row r="9" spans="1:14" ht="14.25" x14ac:dyDescent="0.2">
      <c r="B9" s="8"/>
      <c r="D9" s="19" t="s">
        <v>6</v>
      </c>
    </row>
    <row r="10" spans="1:14" x14ac:dyDescent="0.2">
      <c r="B10" s="20"/>
      <c r="D10" s="21"/>
    </row>
    <row r="11" spans="1:14" x14ac:dyDescent="0.2">
      <c r="B11" s="8"/>
      <c r="D11" s="5"/>
    </row>
    <row r="12" spans="1:14" ht="14.25" x14ac:dyDescent="0.2">
      <c r="B12" s="8"/>
      <c r="D12" s="15" t="s">
        <v>7</v>
      </c>
    </row>
    <row r="13" spans="1:14" ht="14.25" x14ac:dyDescent="0.2">
      <c r="B13" s="8"/>
      <c r="C13" s="22"/>
      <c r="E13" s="23"/>
      <c r="N13" s="23"/>
    </row>
    <row r="14" spans="1:14" ht="15.75" customHeight="1" x14ac:dyDescent="0.2">
      <c r="A14" s="45" t="s">
        <v>8</v>
      </c>
      <c r="B14" s="47" t="s">
        <v>14</v>
      </c>
      <c r="C14" s="45" t="s">
        <v>0</v>
      </c>
      <c r="D14" s="45" t="s">
        <v>1</v>
      </c>
      <c r="E14" s="40" t="s">
        <v>2</v>
      </c>
      <c r="F14" s="42" t="s">
        <v>10</v>
      </c>
      <c r="G14" s="43"/>
      <c r="H14" s="43"/>
      <c r="I14" s="44"/>
      <c r="J14" s="42" t="s">
        <v>11</v>
      </c>
      <c r="K14" s="43"/>
      <c r="L14" s="43"/>
      <c r="M14" s="44"/>
      <c r="N14" s="40" t="s">
        <v>13</v>
      </c>
    </row>
    <row r="15" spans="1:14" ht="48" customHeight="1" x14ac:dyDescent="0.2">
      <c r="A15" s="46"/>
      <c r="B15" s="48"/>
      <c r="C15" s="41"/>
      <c r="D15" s="41"/>
      <c r="E15" s="41"/>
      <c r="F15" s="24" t="s">
        <v>3</v>
      </c>
      <c r="G15" s="25" t="s">
        <v>16</v>
      </c>
      <c r="H15" s="24" t="s">
        <v>15</v>
      </c>
      <c r="I15" s="24" t="s">
        <v>12</v>
      </c>
      <c r="J15" s="24" t="s">
        <v>3</v>
      </c>
      <c r="K15" s="25" t="s">
        <v>16</v>
      </c>
      <c r="L15" s="24" t="s">
        <v>15</v>
      </c>
      <c r="M15" s="24" t="s">
        <v>12</v>
      </c>
      <c r="N15" s="41"/>
    </row>
    <row r="16" spans="1:14" ht="15.75" customHeight="1" x14ac:dyDescent="0.2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</row>
    <row r="17" spans="1:14" ht="12.75" customHeight="1" x14ac:dyDescent="0.2">
      <c r="A17" s="37" t="s">
        <v>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2.75" customHeight="1" x14ac:dyDescent="0.2">
      <c r="A18" s="37" t="s">
        <v>18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25.5" x14ac:dyDescent="0.2">
      <c r="A19" s="31">
        <v>1</v>
      </c>
      <c r="B19" s="32" t="s">
        <v>19</v>
      </c>
      <c r="C19" s="33" t="s">
        <v>20</v>
      </c>
      <c r="D19" s="24" t="s">
        <v>21</v>
      </c>
      <c r="E19" s="34">
        <v>4.0000000000000001E-3</v>
      </c>
      <c r="F19" s="34">
        <v>5610.29</v>
      </c>
      <c r="G19" s="34"/>
      <c r="H19" s="34"/>
      <c r="I19" s="34">
        <v>22.44</v>
      </c>
      <c r="J19" s="34">
        <v>40938.18</v>
      </c>
      <c r="K19" s="34"/>
      <c r="L19" s="35">
        <v>1189</v>
      </c>
      <c r="M19" s="34">
        <v>163.76</v>
      </c>
      <c r="N19" s="34">
        <v>7.2969799999999996</v>
      </c>
    </row>
    <row r="20" spans="1:14" ht="25.5" x14ac:dyDescent="0.2">
      <c r="A20" s="31">
        <v>2</v>
      </c>
      <c r="B20" s="32" t="s">
        <v>22</v>
      </c>
      <c r="C20" s="33" t="s">
        <v>23</v>
      </c>
      <c r="D20" s="24" t="s">
        <v>21</v>
      </c>
      <c r="E20" s="34">
        <v>1E-4</v>
      </c>
      <c r="F20" s="34">
        <v>11767.69</v>
      </c>
      <c r="G20" s="34"/>
      <c r="H20" s="34"/>
      <c r="I20" s="34">
        <v>1.18</v>
      </c>
      <c r="J20" s="34">
        <v>71051.05</v>
      </c>
      <c r="K20" s="34"/>
      <c r="L20" s="35">
        <v>1668</v>
      </c>
      <c r="M20" s="34">
        <v>7.11</v>
      </c>
      <c r="N20" s="34">
        <v>6.0378100000000003</v>
      </c>
    </row>
    <row r="21" spans="1:14" ht="38.25" x14ac:dyDescent="0.2">
      <c r="A21" s="31">
        <v>3</v>
      </c>
      <c r="B21" s="32" t="s">
        <v>24</v>
      </c>
      <c r="C21" s="33" t="s">
        <v>25</v>
      </c>
      <c r="D21" s="24" t="s">
        <v>21</v>
      </c>
      <c r="E21" s="34">
        <v>0.1724</v>
      </c>
      <c r="F21" s="34">
        <v>1876.4</v>
      </c>
      <c r="G21" s="34"/>
      <c r="H21" s="34"/>
      <c r="I21" s="34">
        <v>323.5</v>
      </c>
      <c r="J21" s="34">
        <v>20464.73</v>
      </c>
      <c r="K21" s="34"/>
      <c r="L21" s="35">
        <v>334</v>
      </c>
      <c r="M21" s="34">
        <v>3528.12</v>
      </c>
      <c r="N21" s="34">
        <v>10.90638</v>
      </c>
    </row>
    <row r="22" spans="1:14" x14ac:dyDescent="0.2">
      <c r="A22" s="31">
        <v>4</v>
      </c>
      <c r="B22" s="32" t="s">
        <v>26</v>
      </c>
      <c r="C22" s="33" t="s">
        <v>27</v>
      </c>
      <c r="D22" s="24" t="s">
        <v>28</v>
      </c>
      <c r="E22" s="34">
        <v>-12.5</v>
      </c>
      <c r="F22" s="34">
        <v>9.65</v>
      </c>
      <c r="G22" s="34"/>
      <c r="H22" s="34"/>
      <c r="I22" s="34">
        <v>-120.63</v>
      </c>
      <c r="J22" s="34">
        <v>57.79</v>
      </c>
      <c r="K22" s="34"/>
      <c r="L22" s="35">
        <v>293</v>
      </c>
      <c r="M22" s="34">
        <v>-722.38</v>
      </c>
      <c r="N22" s="34">
        <v>5.9889999999999999</v>
      </c>
    </row>
    <row r="23" spans="1:14" x14ac:dyDescent="0.2">
      <c r="A23" s="31">
        <v>5</v>
      </c>
      <c r="B23" s="32" t="s">
        <v>29</v>
      </c>
      <c r="C23" s="33" t="s">
        <v>30</v>
      </c>
      <c r="D23" s="24" t="s">
        <v>21</v>
      </c>
      <c r="E23" s="34">
        <v>-1E-3</v>
      </c>
      <c r="F23" s="34">
        <v>10557.18</v>
      </c>
      <c r="G23" s="34"/>
      <c r="H23" s="34"/>
      <c r="I23" s="34">
        <v>-10.56</v>
      </c>
      <c r="J23" s="34">
        <v>55176.18</v>
      </c>
      <c r="K23" s="34"/>
      <c r="L23" s="35">
        <v>1861</v>
      </c>
      <c r="M23" s="34">
        <v>-55.18</v>
      </c>
      <c r="N23" s="34">
        <v>5.2264099999999996</v>
      </c>
    </row>
    <row r="24" spans="1:14" x14ac:dyDescent="0.2">
      <c r="A24" s="31">
        <v>6</v>
      </c>
      <c r="B24" s="32" t="s">
        <v>29</v>
      </c>
      <c r="C24" s="33" t="s">
        <v>30</v>
      </c>
      <c r="D24" s="24" t="s">
        <v>21</v>
      </c>
      <c r="E24" s="34">
        <v>1E-3</v>
      </c>
      <c r="F24" s="34">
        <v>10557.18</v>
      </c>
      <c r="G24" s="34"/>
      <c r="H24" s="34"/>
      <c r="I24" s="34">
        <v>10.56</v>
      </c>
      <c r="J24" s="34">
        <v>55176.18</v>
      </c>
      <c r="K24" s="34"/>
      <c r="L24" s="35">
        <v>1861</v>
      </c>
      <c r="M24" s="34">
        <v>55.18</v>
      </c>
      <c r="N24" s="34">
        <v>5.2264099999999996</v>
      </c>
    </row>
    <row r="25" spans="1:14" ht="63.75" x14ac:dyDescent="0.2">
      <c r="A25" s="31">
        <v>7</v>
      </c>
      <c r="B25" s="32" t="s">
        <v>31</v>
      </c>
      <c r="C25" s="33" t="s">
        <v>32</v>
      </c>
      <c r="D25" s="24" t="s">
        <v>33</v>
      </c>
      <c r="E25" s="34">
        <v>9.7000000000000003E-2</v>
      </c>
      <c r="F25" s="34">
        <v>1134.4100000000001</v>
      </c>
      <c r="G25" s="34"/>
      <c r="H25" s="34"/>
      <c r="I25" s="34">
        <v>110.04</v>
      </c>
      <c r="J25" s="34">
        <v>5535.01</v>
      </c>
      <c r="K25" s="34"/>
      <c r="L25" s="35">
        <v>2125</v>
      </c>
      <c r="M25" s="34">
        <v>536.9</v>
      </c>
      <c r="N25" s="34">
        <v>4.8792</v>
      </c>
    </row>
    <row r="26" spans="1:14" ht="63.75" x14ac:dyDescent="0.2">
      <c r="A26" s="31">
        <v>8</v>
      </c>
      <c r="B26" s="32" t="s">
        <v>34</v>
      </c>
      <c r="C26" s="33" t="s">
        <v>35</v>
      </c>
      <c r="D26" s="24" t="s">
        <v>33</v>
      </c>
      <c r="E26" s="34">
        <v>-0.17</v>
      </c>
      <c r="F26" s="34">
        <v>705.14</v>
      </c>
      <c r="G26" s="34"/>
      <c r="H26" s="34"/>
      <c r="I26" s="34">
        <v>-119.87</v>
      </c>
      <c r="J26" s="34">
        <v>3602.9</v>
      </c>
      <c r="K26" s="34"/>
      <c r="L26" s="35">
        <v>2115</v>
      </c>
      <c r="M26" s="34">
        <v>-612.49</v>
      </c>
      <c r="N26" s="34">
        <v>5.1094799999999996</v>
      </c>
    </row>
    <row r="27" spans="1:14" ht="63.75" x14ac:dyDescent="0.2">
      <c r="A27" s="31">
        <v>9</v>
      </c>
      <c r="B27" s="32" t="s">
        <v>34</v>
      </c>
      <c r="C27" s="33" t="s">
        <v>35</v>
      </c>
      <c r="D27" s="24" t="s">
        <v>33</v>
      </c>
      <c r="E27" s="34">
        <v>0.17</v>
      </c>
      <c r="F27" s="34">
        <v>705.14</v>
      </c>
      <c r="G27" s="34"/>
      <c r="H27" s="34"/>
      <c r="I27" s="34">
        <v>119.87</v>
      </c>
      <c r="J27" s="34">
        <v>3602.9</v>
      </c>
      <c r="K27" s="34"/>
      <c r="L27" s="35">
        <v>2115</v>
      </c>
      <c r="M27" s="34">
        <v>612.49</v>
      </c>
      <c r="N27" s="34">
        <v>5.1094799999999996</v>
      </c>
    </row>
    <row r="28" spans="1:14" ht="25.5" x14ac:dyDescent="0.2">
      <c r="A28" s="31">
        <v>10</v>
      </c>
      <c r="B28" s="32" t="s">
        <v>36</v>
      </c>
      <c r="C28" s="33" t="s">
        <v>37</v>
      </c>
      <c r="D28" s="24" t="s">
        <v>33</v>
      </c>
      <c r="E28" s="34"/>
      <c r="F28" s="34">
        <v>594.11</v>
      </c>
      <c r="G28" s="34"/>
      <c r="H28" s="34"/>
      <c r="I28" s="35"/>
      <c r="J28" s="34">
        <v>4273.91</v>
      </c>
      <c r="K28" s="34"/>
      <c r="L28" s="35">
        <v>5526</v>
      </c>
      <c r="M28" s="35"/>
      <c r="N28" s="34">
        <v>7.1938000000000004</v>
      </c>
    </row>
    <row r="29" spans="1:14" ht="38.25" x14ac:dyDescent="0.2">
      <c r="A29" s="31">
        <v>11</v>
      </c>
      <c r="B29" s="32" t="s">
        <v>38</v>
      </c>
      <c r="C29" s="33" t="s">
        <v>39</v>
      </c>
      <c r="D29" s="24" t="s">
        <v>33</v>
      </c>
      <c r="E29" s="34">
        <v>0.06</v>
      </c>
      <c r="F29" s="34">
        <v>696.05</v>
      </c>
      <c r="G29" s="34"/>
      <c r="H29" s="34"/>
      <c r="I29" s="34">
        <v>41.76</v>
      </c>
      <c r="J29" s="34">
        <v>4281</v>
      </c>
      <c r="K29" s="34"/>
      <c r="L29" s="35">
        <v>5610</v>
      </c>
      <c r="M29" s="34">
        <v>256.86</v>
      </c>
      <c r="N29" s="34">
        <v>6.1504200000000004</v>
      </c>
    </row>
    <row r="30" spans="1:14" x14ac:dyDescent="0.2">
      <c r="A30" s="31">
        <v>12</v>
      </c>
      <c r="B30" s="32" t="s">
        <v>40</v>
      </c>
      <c r="C30" s="33" t="s">
        <v>41</v>
      </c>
      <c r="D30" s="24" t="s">
        <v>33</v>
      </c>
      <c r="E30" s="34">
        <v>3.0665</v>
      </c>
      <c r="F30" s="34">
        <v>1.98</v>
      </c>
      <c r="G30" s="34"/>
      <c r="H30" s="34"/>
      <c r="I30" s="34">
        <v>6.07</v>
      </c>
      <c r="J30" s="34">
        <v>27.92</v>
      </c>
      <c r="K30" s="34"/>
      <c r="L30" s="35">
        <v>6533</v>
      </c>
      <c r="M30" s="34">
        <v>85.62</v>
      </c>
      <c r="N30" s="34">
        <v>14.101000000000001</v>
      </c>
    </row>
    <row r="31" spans="1:14" ht="46.5" x14ac:dyDescent="0.2">
      <c r="A31" s="31">
        <v>13</v>
      </c>
      <c r="B31" s="32" t="s">
        <v>42</v>
      </c>
      <c r="C31" s="33" t="s">
        <v>43</v>
      </c>
      <c r="D31" s="24" t="s">
        <v>33</v>
      </c>
      <c r="E31" s="34">
        <v>25.748999999999999</v>
      </c>
      <c r="F31" s="35" t="s">
        <v>44</v>
      </c>
      <c r="G31" s="34"/>
      <c r="H31" s="34"/>
      <c r="I31" s="34">
        <v>1420.31</v>
      </c>
      <c r="J31" s="34">
        <f>374.87/1.18/1.02*1.103</f>
        <v>343.53739614489865</v>
      </c>
      <c r="K31" s="34"/>
      <c r="L31" s="34"/>
      <c r="M31" s="35">
        <f>E31*J31</f>
        <v>8845.7444133349945</v>
      </c>
      <c r="N31" s="34"/>
    </row>
    <row r="32" spans="1:14" ht="63.75" x14ac:dyDescent="0.2">
      <c r="A32" s="31">
        <v>14</v>
      </c>
      <c r="B32" s="32" t="s">
        <v>45</v>
      </c>
      <c r="C32" s="33" t="s">
        <v>46</v>
      </c>
      <c r="D32" s="24" t="s">
        <v>33</v>
      </c>
      <c r="E32" s="34">
        <v>5.25</v>
      </c>
      <c r="F32" s="35" t="s">
        <v>47</v>
      </c>
      <c r="G32" s="34"/>
      <c r="H32" s="34"/>
      <c r="I32" s="34">
        <v>8425.25</v>
      </c>
      <c r="J32" s="34">
        <f>10907/1.18*1.02*1.103</f>
        <v>10399.177474576272</v>
      </c>
      <c r="K32" s="34"/>
      <c r="L32" s="34"/>
      <c r="M32" s="35">
        <f t="shared" ref="M32:M34" si="0">E32*J32</f>
        <v>54595.681741525426</v>
      </c>
      <c r="N32" s="34"/>
    </row>
    <row r="33" spans="1:14" ht="51" x14ac:dyDescent="0.2">
      <c r="A33" s="31">
        <v>16</v>
      </c>
      <c r="B33" s="32" t="s">
        <v>48</v>
      </c>
      <c r="C33" s="33" t="s">
        <v>50</v>
      </c>
      <c r="D33" s="24" t="s">
        <v>49</v>
      </c>
      <c r="E33" s="34">
        <v>3</v>
      </c>
      <c r="F33" s="35" t="s">
        <v>51</v>
      </c>
      <c r="G33" s="34"/>
      <c r="H33" s="34"/>
      <c r="I33" s="34">
        <v>4568.58</v>
      </c>
      <c r="J33" s="34">
        <f>10350/1.18*1.02*1.103</f>
        <v>9868.1110169491512</v>
      </c>
      <c r="K33" s="34"/>
      <c r="L33" s="34"/>
      <c r="M33" s="35">
        <f t="shared" si="0"/>
        <v>29604.333050847454</v>
      </c>
      <c r="N33" s="34"/>
    </row>
    <row r="34" spans="1:14" ht="51" x14ac:dyDescent="0.2">
      <c r="A34" s="31">
        <v>17</v>
      </c>
      <c r="B34" s="32" t="s">
        <v>48</v>
      </c>
      <c r="C34" s="33" t="s">
        <v>52</v>
      </c>
      <c r="D34" s="24" t="s">
        <v>49</v>
      </c>
      <c r="E34" s="34">
        <v>4</v>
      </c>
      <c r="F34" s="35" t="s">
        <v>53</v>
      </c>
      <c r="G34" s="34"/>
      <c r="H34" s="34"/>
      <c r="I34" s="34">
        <v>2248.2399999999998</v>
      </c>
      <c r="J34" s="34">
        <f>3820/1.18*1.02*1.103</f>
        <v>3642.1433898305081</v>
      </c>
      <c r="K34" s="34"/>
      <c r="L34" s="34"/>
      <c r="M34" s="35">
        <f t="shared" si="0"/>
        <v>14568.573559322032</v>
      </c>
      <c r="N34" s="34"/>
    </row>
    <row r="35" spans="1:14" ht="51" x14ac:dyDescent="0.2">
      <c r="A35" s="31">
        <v>18</v>
      </c>
      <c r="B35" s="32" t="s">
        <v>54</v>
      </c>
      <c r="C35" s="33" t="s">
        <v>55</v>
      </c>
      <c r="D35" s="24" t="s">
        <v>21</v>
      </c>
      <c r="E35" s="34">
        <v>2.2000000000000001E-3</v>
      </c>
      <c r="F35" s="34">
        <v>5794.34</v>
      </c>
      <c r="G35" s="34"/>
      <c r="H35" s="34"/>
      <c r="I35" s="34">
        <v>12.75</v>
      </c>
      <c r="J35" s="34">
        <v>35578.480000000003</v>
      </c>
      <c r="K35" s="34"/>
      <c r="L35" s="35">
        <v>4245</v>
      </c>
      <c r="M35" s="34">
        <v>78.27</v>
      </c>
      <c r="N35" s="34">
        <v>6.1402099999999997</v>
      </c>
    </row>
    <row r="36" spans="1:14" ht="127.5" x14ac:dyDescent="0.2">
      <c r="A36" s="31">
        <v>19</v>
      </c>
      <c r="B36" s="32" t="s">
        <v>56</v>
      </c>
      <c r="C36" s="33" t="s">
        <v>57</v>
      </c>
      <c r="D36" s="24" t="s">
        <v>21</v>
      </c>
      <c r="E36" s="34">
        <v>54.323</v>
      </c>
      <c r="F36" s="34">
        <v>570.70000000000005</v>
      </c>
      <c r="G36" s="34"/>
      <c r="H36" s="34"/>
      <c r="I36" s="34">
        <v>31002.14</v>
      </c>
      <c r="J36" s="34">
        <v>4452.8100000000004</v>
      </c>
      <c r="K36" s="34"/>
      <c r="L36" s="35">
        <v>6509</v>
      </c>
      <c r="M36" s="34">
        <v>241890</v>
      </c>
      <c r="N36" s="34">
        <v>7.8023699999999998</v>
      </c>
    </row>
    <row r="37" spans="1:14" x14ac:dyDescent="0.2">
      <c r="A37" s="39" t="s">
        <v>58</v>
      </c>
      <c r="B37" s="38"/>
      <c r="C37" s="38"/>
      <c r="D37" s="38"/>
      <c r="E37" s="38"/>
      <c r="F37" s="34"/>
      <c r="G37" s="34"/>
      <c r="H37" s="34"/>
      <c r="I37" s="36">
        <v>48061.63</v>
      </c>
      <c r="J37" s="34"/>
      <c r="K37" s="34"/>
      <c r="L37" s="34"/>
      <c r="M37" s="36">
        <v>353438.59</v>
      </c>
      <c r="N37" s="34"/>
    </row>
    <row r="38" spans="1:14" x14ac:dyDescent="0.2">
      <c r="A38" s="39" t="s">
        <v>59</v>
      </c>
      <c r="B38" s="38"/>
      <c r="C38" s="38"/>
      <c r="D38" s="38"/>
      <c r="E38" s="38"/>
      <c r="F38" s="34"/>
      <c r="G38" s="34"/>
      <c r="H38" s="34"/>
      <c r="I38" s="36">
        <v>54797.52</v>
      </c>
      <c r="J38" s="34"/>
      <c r="K38" s="34"/>
      <c r="L38" s="34"/>
      <c r="M38" s="36"/>
      <c r="N38" s="34"/>
    </row>
    <row r="39" spans="1:14" x14ac:dyDescent="0.2">
      <c r="A39" s="28"/>
      <c r="B39" s="27"/>
      <c r="C39" s="27"/>
      <c r="D39" s="27"/>
      <c r="E39" s="27"/>
      <c r="I39" s="5"/>
      <c r="M39" s="5"/>
    </row>
    <row r="40" spans="1:14" x14ac:dyDescent="0.2">
      <c r="D40" s="1"/>
    </row>
    <row r="41" spans="1:14" x14ac:dyDescent="0.2">
      <c r="C41" s="3" t="s">
        <v>62</v>
      </c>
    </row>
    <row r="45" spans="1:14" x14ac:dyDescent="0.2">
      <c r="C45" s="3" t="s">
        <v>63</v>
      </c>
    </row>
  </sheetData>
  <mergeCells count="12">
    <mergeCell ref="A17:N17"/>
    <mergeCell ref="A18:N18"/>
    <mergeCell ref="A37:E37"/>
    <mergeCell ref="A38:E38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2018-04-02T01:21:20Z</cp:lastPrinted>
  <dcterms:created xsi:type="dcterms:W3CDTF">2002-03-15T05:20:46Z</dcterms:created>
  <dcterms:modified xsi:type="dcterms:W3CDTF">2018-05-07T06:16:52Z</dcterms:modified>
</cp:coreProperties>
</file>